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/>
</workbook>
</file>

<file path=xl/calcChain.xml><?xml version="1.0" encoding="utf-8"?>
<calcChain xmlns="http://schemas.openxmlformats.org/spreadsheetml/2006/main">
  <c r="O12" i="1"/>
  <c r="O13"/>
  <c r="N14"/>
  <c r="A15" l="1"/>
  <c r="O14" l="1"/>
</calcChain>
</file>

<file path=xl/sharedStrings.xml><?xml version="1.0" encoding="utf-8"?>
<sst xmlns="http://schemas.openxmlformats.org/spreadsheetml/2006/main" count="48" uniqueCount="42">
  <si>
    <t>ТЕХНИЧЕСКОЕ ПРЕДЛОЖЕНИЕ</t>
  </si>
  <si>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</si>
  <si>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</si>
  <si>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</si>
  <si>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</si>
  <si>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</si>
  <si>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</si>
  <si>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</si>
  <si>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</si>
  <si>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</si>
  <si>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</si>
  <si>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</si>
  <si>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</si>
  <si>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</si>
  <si>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</si>
  <si>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</si>
  <si>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</si>
  <si>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</si>
  <si>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</si>
  <si>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</si>
  <si>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</si>
  <si>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</si>
  <si>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Форма 6т «Техническое предложение»</t>
  </si>
  <si>
    <t>инициатор закупки</t>
  </si>
  <si>
    <t>план закупки</t>
  </si>
  <si>
    <t>Отдел главного механика</t>
  </si>
  <si>
    <t>&lt;Дополнительные параметры оценки &gt;</t>
  </si>
  <si>
    <r>
      <rPr>
        <sz val="8"/>
        <color theme="1"/>
        <rFont val="Arial"/>
        <family val="2"/>
        <charset val="204"/>
      </rPr>
      <t>Опросный лист, ГОСТ/ТУ</t>
    </r>
    <r>
      <rPr>
        <b/>
        <sz val="8"/>
        <color theme="1"/>
        <rFont val="Arial"/>
        <family val="2"/>
        <charset val="204"/>
      </rPr>
      <t xml:space="preserve"> (Параметр оценки)</t>
    </r>
  </si>
  <si>
    <t>Наименование
(Параметр оценки)</t>
  </si>
  <si>
    <t>Документы подтверждающие соответствие требованиям</t>
  </si>
  <si>
    <t>Критерии оценки соответствия требованию</t>
  </si>
  <si>
    <t>19.20.21.320</t>
  </si>
  <si>
    <t>т</t>
  </si>
  <si>
    <t>Порядок оплаты: 30 календарных дней с даты поставки товары</t>
  </si>
  <si>
    <t>Гарантийный срок: на данный материал не распространяется гарантийный срок</t>
  </si>
  <si>
    <t>Скважина  Тагул-27</t>
  </si>
  <si>
    <t>Скважина  Тагул-29</t>
  </si>
  <si>
    <t>ИТОГО</t>
  </si>
  <si>
    <t>ГОСТ Р 55475-2013; ГОСТ 32511-2013; Аналог по ТУ</t>
  </si>
  <si>
    <t>№   07-БНГРЭ-2017 от   06.02.2017</t>
  </si>
  <si>
    <t xml:space="preserve">Топливо дизельное зимнее ДТ-З-К3 (К4, К5) минус 38 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</si>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</sst>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76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/>
    <xf numFmtId="0" fontId="0" fillId="0" borderId="11" xfId="0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8" xfId="0" applyFont="1" applyBorder="1" applyAlignment="1">
      <alignment horizontal="center" wrapText="1"/>
    </xf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6" fillId="0" borderId="3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Fill="1" applyBorder="1" applyAlignment="1">
      <alignment horizontal="center" wrapText="1"/>
    </xf>
    <xf numFmtId="0" fontId="1" fillId="0" borderId="11" xfId="0" applyFont="1" applyFill="1" applyBorder="1"/>
    <xf numFmtId="0" fontId="0" fillId="0" borderId="11" xfId="0" applyFill="1" applyBorder="1"/>
    <xf numFmtId="0" fontId="3" fillId="0" borderId="0" xfId="0" applyFont="1" applyFill="1" applyAlignment="1">
      <alignment horizontal="right"/>
    </xf>
    <xf numFmtId="0" fontId="0" fillId="0" borderId="0" xfId="0" applyFill="1"/>
    <xf numFmtId="0" fontId="5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2" fillId="0" borderId="0" xfId="0" applyFont="1"/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6" fillId="2" borderId="9" xfId="0" applyFont="1" applyFill="1" applyBorder="1"/>
    <xf numFmtId="0" fontId="6" fillId="2" borderId="6" xfId="0" applyFont="1" applyFill="1" applyBorder="1"/>
    <xf numFmtId="0" fontId="6" fillId="2" borderId="5" xfId="0" applyFont="1" applyFill="1" applyBorder="1"/>
    <xf numFmtId="0" fontId="5" fillId="0" borderId="9" xfId="0" applyFont="1" applyBorder="1"/>
    <xf numFmtId="0" fontId="5" fillId="0" borderId="6" xfId="0" applyFont="1" applyBorder="1"/>
    <xf numFmtId="0" fontId="4" fillId="2" borderId="9" xfId="0" applyFont="1" applyFill="1" applyBorder="1"/>
    <xf numFmtId="0" fontId="4" fillId="2" borderId="6" xfId="0" applyFont="1" applyFill="1" applyBorder="1"/>
    <xf numFmtId="0" fontId="4" fillId="2" borderId="5" xfId="0" applyFont="1" applyFill="1" applyBorder="1"/>
    <xf numFmtId="0" fontId="2" fillId="0" borderId="0" xfId="0" applyFont="1" applyAlignment="1">
      <alignment horizontal="center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17" fontId="5" fillId="0" borderId="2" xfId="0" applyNumberFormat="1" applyFont="1" applyBorder="1" applyAlignment="1">
      <alignment horizontal="center" textRotation="90"/>
    </xf>
    <xf numFmtId="17" fontId="5" fillId="0" borderId="4" xfId="0" applyNumberFormat="1" applyFont="1" applyBorder="1" applyAlignment="1">
      <alignment horizontal="center" textRotation="90"/>
    </xf>
    <xf numFmtId="0" fontId="3" fillId="0" borderId="8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72;%206&#1082;%20&#1043;&#1057;&#1052;%20(&#1090;&#1086;&#1087;&#1083;&#1080;&#1074;&#1086;)%20&#1058;&#1072;&#1075;&#1091;&#10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5">
          <cell r="A15" t="str">
            <v>Базис поставки – место отгрузки товара: Красноярский  край, Туруханский район, Тагульский ЛУ, скважина №27 (с.ш.67о17’43” в.д 82 о59’06”). Скважина №29 (с.ш.67о23’30” в.д 83 о08’32”)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"/>
  <sheetViews>
    <sheetView tabSelected="1" zoomScale="85" zoomScaleNormal="85" workbookViewId="0">
      <selection activeCell="E24" sqref="E24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7" width="19" customWidth="1"/>
    <col min="8" max="8" width="15.42578125" customWidth="1"/>
    <col min="10" max="10" width="12.5703125" customWidth="1"/>
  </cols>
  <sheetData>
    <row r="1" spans="1:20">
      <c r="A1" s="63" t="s">
        <v>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0" ht="29.25">
      <c r="A3" s="1" t="s">
        <v>1</v>
      </c>
      <c r="B3" s="64"/>
      <c r="C3" s="64"/>
      <c r="D3" s="64"/>
      <c r="E3" s="64"/>
      <c r="F3" s="64"/>
      <c r="G3" s="17"/>
      <c r="H3" s="17"/>
    </row>
    <row r="4" spans="1:20" ht="28.5" customHeight="1">
      <c r="A4" s="1" t="s">
        <v>2</v>
      </c>
      <c r="B4" s="28" t="s">
        <v>39</v>
      </c>
      <c r="C4" s="29"/>
      <c r="D4" s="29"/>
      <c r="E4" s="7"/>
      <c r="F4" s="7"/>
      <c r="G4" s="18"/>
      <c r="H4" s="18"/>
    </row>
    <row r="5" spans="1:20">
      <c r="A5" s="2"/>
      <c r="B5" s="30"/>
      <c r="C5" s="30"/>
      <c r="D5" s="31"/>
    </row>
    <row r="6" spans="1:20" ht="15.75" thickBot="1">
      <c r="A6" s="71" t="s">
        <v>3</v>
      </c>
      <c r="B6" s="71"/>
      <c r="C6" s="71"/>
      <c r="D6" s="71"/>
      <c r="E6" s="71"/>
      <c r="F6" s="71"/>
    </row>
    <row r="7" spans="1:20" ht="15.75" customHeight="1" thickBot="1">
      <c r="A7" s="43" t="s">
        <v>4</v>
      </c>
      <c r="B7" s="43" t="s">
        <v>23</v>
      </c>
      <c r="C7" s="43" t="s">
        <v>24</v>
      </c>
      <c r="D7" s="46" t="s">
        <v>5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6" t="s">
        <v>6</v>
      </c>
      <c r="Q7" s="47"/>
      <c r="R7" s="47"/>
      <c r="S7" s="47"/>
      <c r="T7" s="72"/>
    </row>
    <row r="8" spans="1:20" ht="15.75" customHeight="1" thickBot="1">
      <c r="A8" s="44"/>
      <c r="B8" s="44"/>
      <c r="C8" s="44"/>
      <c r="D8" s="73" t="s">
        <v>7</v>
      </c>
      <c r="E8" s="74"/>
      <c r="F8" s="74"/>
      <c r="G8" s="74"/>
      <c r="H8" s="74"/>
      <c r="I8" s="74"/>
      <c r="J8" s="75"/>
      <c r="K8" s="43" t="s">
        <v>8</v>
      </c>
      <c r="L8" s="43" t="s">
        <v>9</v>
      </c>
      <c r="M8" s="43" t="s">
        <v>10</v>
      </c>
      <c r="N8" s="43" t="s">
        <v>11</v>
      </c>
      <c r="O8" s="32"/>
      <c r="P8" s="73" t="s">
        <v>12</v>
      </c>
      <c r="Q8" s="74"/>
      <c r="R8" s="74"/>
      <c r="S8" s="74"/>
      <c r="T8" s="75"/>
    </row>
    <row r="9" spans="1:20" ht="42" customHeight="1">
      <c r="A9" s="44"/>
      <c r="B9" s="44"/>
      <c r="C9" s="44"/>
      <c r="D9" s="50" t="s">
        <v>13</v>
      </c>
      <c r="E9" s="48" t="s">
        <v>28</v>
      </c>
      <c r="F9" s="48" t="s">
        <v>27</v>
      </c>
      <c r="G9" s="50" t="s">
        <v>29</v>
      </c>
      <c r="H9" s="50" t="s">
        <v>30</v>
      </c>
      <c r="I9" s="50" t="s">
        <v>14</v>
      </c>
      <c r="J9" s="50" t="s">
        <v>26</v>
      </c>
      <c r="K9" s="44"/>
      <c r="L9" s="44"/>
      <c r="M9" s="44"/>
      <c r="N9" s="44"/>
      <c r="O9" s="69">
        <v>42795</v>
      </c>
      <c r="P9" s="50" t="s">
        <v>16</v>
      </c>
      <c r="Q9" s="50" t="s">
        <v>17</v>
      </c>
      <c r="R9" s="50" t="s">
        <v>14</v>
      </c>
      <c r="S9" s="65" t="s">
        <v>15</v>
      </c>
      <c r="T9" s="67" t="s">
        <v>18</v>
      </c>
    </row>
    <row r="10" spans="1:20" ht="30" customHeight="1" thickBot="1">
      <c r="A10" s="45"/>
      <c r="B10" s="45"/>
      <c r="C10" s="45"/>
      <c r="D10" s="51"/>
      <c r="E10" s="49"/>
      <c r="F10" s="49"/>
      <c r="G10" s="51"/>
      <c r="H10" s="51"/>
      <c r="I10" s="51"/>
      <c r="J10" s="51"/>
      <c r="K10" s="45"/>
      <c r="L10" s="45"/>
      <c r="M10" s="45"/>
      <c r="N10" s="45"/>
      <c r="O10" s="70"/>
      <c r="P10" s="51"/>
      <c r="Q10" s="51"/>
      <c r="R10" s="51"/>
      <c r="S10" s="66"/>
      <c r="T10" s="68"/>
    </row>
    <row r="11" spans="1:20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">
        <v>13</v>
      </c>
      <c r="N11" s="4">
        <v>14</v>
      </c>
      <c r="O11" s="4">
        <v>18</v>
      </c>
      <c r="P11" s="4">
        <v>21</v>
      </c>
      <c r="Q11" s="3">
        <v>22</v>
      </c>
      <c r="R11" s="4">
        <v>23</v>
      </c>
      <c r="S11" s="4">
        <v>24</v>
      </c>
      <c r="T11" s="3">
        <v>25</v>
      </c>
    </row>
    <row r="12" spans="1:20" ht="79.5" customHeight="1" thickBot="1">
      <c r="A12" s="5">
        <v>1</v>
      </c>
      <c r="B12" s="8" t="s">
        <v>25</v>
      </c>
      <c r="C12" s="8" t="s">
        <v>35</v>
      </c>
      <c r="D12" s="16">
        <v>33010100005</v>
      </c>
      <c r="E12" s="16" t="s">
        <v>40</v>
      </c>
      <c r="F12" s="33" t="s">
        <v>38</v>
      </c>
      <c r="G12" s="11" t="s">
        <v>31</v>
      </c>
      <c r="H12" s="15"/>
      <c r="I12" s="22"/>
      <c r="J12" s="22"/>
      <c r="K12" s="10"/>
      <c r="L12" s="9"/>
      <c r="M12" s="10" t="s">
        <v>32</v>
      </c>
      <c r="N12" s="9">
        <v>180</v>
      </c>
      <c r="O12" s="27">
        <f>180</f>
        <v>180</v>
      </c>
      <c r="P12" s="12"/>
      <c r="Q12" s="12"/>
      <c r="R12" s="12"/>
      <c r="S12" s="13"/>
      <c r="T12" s="14"/>
    </row>
    <row r="13" spans="1:20" ht="79.5" customHeight="1" thickBot="1">
      <c r="A13" s="23">
        <v>2</v>
      </c>
      <c r="B13" s="8" t="s">
        <v>25</v>
      </c>
      <c r="C13" s="8" t="s">
        <v>36</v>
      </c>
      <c r="D13" s="16">
        <v>33010100005</v>
      </c>
      <c r="E13" s="16" t="s">
        <v>40</v>
      </c>
      <c r="F13" s="33" t="s">
        <v>38</v>
      </c>
      <c r="G13" s="11" t="s">
        <v>31</v>
      </c>
      <c r="H13" s="19"/>
      <c r="I13" s="24"/>
      <c r="J13" s="24"/>
      <c r="K13" s="10"/>
      <c r="L13" s="19"/>
      <c r="M13" s="10" t="s">
        <v>32</v>
      </c>
      <c r="N13" s="19">
        <v>770</v>
      </c>
      <c r="O13" s="27">
        <f>400+370</f>
        <v>770</v>
      </c>
      <c r="P13" s="35"/>
      <c r="Q13" s="38"/>
      <c r="R13" s="36"/>
      <c r="S13" s="39"/>
      <c r="T13" s="37"/>
    </row>
    <row r="14" spans="1:20" ht="44.25" customHeight="1" thickBot="1">
      <c r="A14" s="52" t="s">
        <v>37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25"/>
      <c r="M14" s="26"/>
      <c r="N14" s="34">
        <f>SUM(N12:N13)</f>
        <v>950</v>
      </c>
      <c r="O14" s="27">
        <f>SUM(O12:O13)</f>
        <v>950</v>
      </c>
      <c r="P14" s="20"/>
      <c r="Q14" s="20"/>
      <c r="R14" s="20"/>
      <c r="S14" s="21"/>
      <c r="T14" s="14"/>
    </row>
    <row r="15" spans="1:20" ht="15.75" customHeight="1" thickBot="1">
      <c r="A15" s="41" t="str">
        <f>[1]Лист1!$A$15</f>
        <v>Базис поставки – место отгрузки товара: Красноярский  край, Туруханский район, Тагульский ЛУ, скважина №27 (с.ш.67о17’43” в.д 82 о59’06”). Скважина №29 (с.ш.67о23’30” в.д 83 о08’32”)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4"/>
      <c r="Q15" s="55"/>
      <c r="R15" s="55"/>
      <c r="S15" s="55"/>
      <c r="T15" s="56"/>
    </row>
    <row r="16" spans="1:20" ht="15.75" customHeight="1" thickBot="1">
      <c r="A16" s="41" t="s">
        <v>33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4" t="s">
        <v>19</v>
      </c>
      <c r="Q16" s="55"/>
      <c r="R16" s="55"/>
      <c r="S16" s="55"/>
      <c r="T16" s="56"/>
    </row>
    <row r="17" spans="1:20" ht="15.75" thickBot="1">
      <c r="A17" s="57" t="s">
        <v>34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9"/>
      <c r="Q17" s="60"/>
      <c r="R17" s="60"/>
      <c r="S17" s="60"/>
      <c r="T17" s="61"/>
    </row>
    <row r="18" spans="1:20">
      <c r="A18" s="6"/>
      <c r="B18" s="6"/>
      <c r="C18" s="6"/>
    </row>
    <row r="19" spans="1:20">
      <c r="A19" s="6" t="s">
        <v>20</v>
      </c>
      <c r="B19" s="6"/>
      <c r="C19" s="6"/>
    </row>
    <row r="20" spans="1:20">
      <c r="E20" s="1" t="s">
        <v>21</v>
      </c>
    </row>
    <row r="21" spans="1:20" ht="30.75" customHeight="1">
      <c r="A21" s="40" t="s">
        <v>41</v>
      </c>
      <c r="B21" s="6"/>
      <c r="C21" s="6"/>
    </row>
  </sheetData>
  <mergeCells count="35">
    <mergeCell ref="P7:T7"/>
    <mergeCell ref="D8:J8"/>
    <mergeCell ref="K8:K10"/>
    <mergeCell ref="L8:L10"/>
    <mergeCell ref="M8:M10"/>
    <mergeCell ref="N8:N10"/>
    <mergeCell ref="P8:T8"/>
    <mergeCell ref="Q9:Q10"/>
    <mergeCell ref="D9:D10"/>
    <mergeCell ref="E9:E10"/>
    <mergeCell ref="I9:I10"/>
    <mergeCell ref="J9:J10"/>
    <mergeCell ref="G9:G10"/>
    <mergeCell ref="P16:T16"/>
    <mergeCell ref="A17:O17"/>
    <mergeCell ref="P17:T17"/>
    <mergeCell ref="A2:T2"/>
    <mergeCell ref="A1:T1"/>
    <mergeCell ref="B3:F3"/>
    <mergeCell ref="R9:R10"/>
    <mergeCell ref="S9:S10"/>
    <mergeCell ref="T9:T10"/>
    <mergeCell ref="A15:O15"/>
    <mergeCell ref="P15:T15"/>
    <mergeCell ref="O9:O10"/>
    <mergeCell ref="P9:P10"/>
    <mergeCell ref="A6:F6"/>
    <mergeCell ref="B7:B10"/>
    <mergeCell ref="C7:C10"/>
    <mergeCell ref="A16:O16"/>
    <mergeCell ref="A7:A10"/>
    <mergeCell ref="D7:O7"/>
    <mergeCell ref="F9:F10"/>
    <mergeCell ref="H9:H10"/>
    <mergeCell ref="A14:K14"/>
  </mergeCells>
  <hyperlinks>
    <hyperlink ref="A1" location="_ftn1" display="_ftn1"/>
  </hyperlinks>
  <pageMargins left="0.35433070866141736" right="0.15748031496062992" top="0.35433070866141736" bottom="0.35433070866141736" header="0.19685039370078741" footer="0.23622047244094491"/>
  <pageSetup paperSize="8" scale="7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Stukan_sv</cp:lastModifiedBy>
  <cp:lastPrinted>2016-11-08T07:24:02Z</cp:lastPrinted>
  <dcterms:created xsi:type="dcterms:W3CDTF">2016-10-12T10:02:47Z</dcterms:created>
  <dcterms:modified xsi:type="dcterms:W3CDTF">2017-02-06T05:40:26Z</dcterms:modified>
</cp:coreProperties>
</file>